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0" yWindow="-15" windowWidth="12120" windowHeight="5820" autoFilterDateGrouping="0"/>
  </bookViews>
  <sheets>
    <sheet name="Cuadro-19b" sheetId="1" r:id="rId1"/>
  </sheets>
  <definedNames>
    <definedName name="_xlnm.Print_Area" localSheetId="0">'Cuadro-19b'!$B$2:$K$26</definedName>
  </definedNames>
  <calcPr calcId="162913"/>
</workbook>
</file>

<file path=xl/calcChain.xml><?xml version="1.0" encoding="utf-8"?>
<calcChain xmlns="http://schemas.openxmlformats.org/spreadsheetml/2006/main">
  <c r="G24" i="1" l="1"/>
  <c r="F24" i="1" l="1"/>
  <c r="H18" i="1" l="1"/>
  <c r="K18" i="1" s="1"/>
  <c r="I18" i="1"/>
  <c r="J18" i="1"/>
  <c r="H19" i="1"/>
  <c r="K19" i="1" s="1"/>
  <c r="I19" i="1"/>
  <c r="J19" i="1"/>
  <c r="H20" i="1"/>
  <c r="K20" i="1" s="1"/>
  <c r="I20" i="1"/>
  <c r="J20" i="1"/>
  <c r="J24" i="1" l="1"/>
  <c r="I24" i="1"/>
  <c r="H23" i="1"/>
  <c r="K23" i="1" s="1"/>
  <c r="J23" i="1"/>
  <c r="I23" i="1"/>
  <c r="H22" i="1"/>
  <c r="K22" i="1" s="1"/>
  <c r="J22" i="1"/>
  <c r="I22" i="1"/>
  <c r="H21" i="1"/>
  <c r="K21" i="1" s="1"/>
  <c r="J21" i="1"/>
  <c r="I21" i="1"/>
  <c r="H17" i="1"/>
  <c r="K17" i="1" s="1"/>
  <c r="J17" i="1"/>
  <c r="I17" i="1"/>
  <c r="H16" i="1"/>
  <c r="K16" i="1" s="1"/>
  <c r="J16" i="1"/>
  <c r="I16" i="1"/>
  <c r="H15" i="1"/>
  <c r="K15" i="1" s="1"/>
  <c r="J15" i="1"/>
  <c r="I15" i="1"/>
  <c r="H14" i="1"/>
  <c r="K14" i="1" s="1"/>
  <c r="J14" i="1"/>
  <c r="I14" i="1"/>
  <c r="H13" i="1"/>
  <c r="K13" i="1" s="1"/>
  <c r="J13" i="1"/>
  <c r="I13" i="1"/>
  <c r="H12" i="1"/>
  <c r="K12" i="1" s="1"/>
  <c r="J12" i="1"/>
  <c r="I12" i="1"/>
  <c r="H11" i="1"/>
  <c r="K11" i="1" s="1"/>
  <c r="J11" i="1"/>
  <c r="I11" i="1"/>
  <c r="H10" i="1"/>
  <c r="K10" i="1" s="1"/>
  <c r="J10" i="1"/>
  <c r="I10" i="1"/>
  <c r="H9" i="1"/>
  <c r="K9" i="1" s="1"/>
  <c r="J9" i="1"/>
  <c r="I9" i="1"/>
  <c r="H8" i="1"/>
  <c r="K8" i="1" s="1"/>
  <c r="J8" i="1"/>
  <c r="I8" i="1"/>
  <c r="J7" i="1"/>
  <c r="I7" i="1"/>
  <c r="H24" i="1" l="1"/>
  <c r="K24" i="1" s="1"/>
</calcChain>
</file>

<file path=xl/sharedStrings.xml><?xml version="1.0" encoding="utf-8"?>
<sst xmlns="http://schemas.openxmlformats.org/spreadsheetml/2006/main" count="36" uniqueCount="28">
  <si>
    <t>Cuadro 19.b</t>
  </si>
  <si>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</si>
  <si>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</si>
  <si>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</si>
  <si>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</si>
  <si>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</si>
  <si>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</si>
  <si>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</si>
  <si>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</si>
  <si>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</si>
  <si>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</si>
  <si>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</si>
  <si>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</si>
  <si>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</si>
  <si>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</si>
  <si>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</si>
  <si>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</si>
  <si>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</si>
  <si>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</si>
  <si>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</si>
  <si>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6.000 - 15.000</t>
  </si>
  <si>
    <t>15.000 - 30.000</t>
  </si>
  <si>
    <t>30.000 - 60.000</t>
  </si>
  <si>
    <t>60.000 - 150.000</t>
  </si>
  <si>
    <t xml:space="preserve">Nota: El  tipo medio con recargo de equivalencia se define como el cociente entre el IVA devengado con el recargo de equivalencia y la base imponible. </t>
  </si>
  <si>
    <t>-</t>
  </si>
  <si>
    <t>Variación 20/19</t>
  </si>
  <si>
    <t>TIPO MEDIO DE LAS VENTAS CON RECARGO DE EQUIVALENCIA DEL IVA 2019-2020,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</si>
</sst>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0" fontId="6" fillId="0" borderId="18" xfId="0" quotePrefix="1" applyFont="1" applyFill="1" applyBorder="1" applyAlignment="1" applyProtection="1">
      <alignment horizontal="center" vertical="center"/>
    </xf>
    <xf numFmtId="164" fontId="6" fillId="0" borderId="20" xfId="0" applyNumberFormat="1" applyFont="1" applyBorder="1" applyAlignment="1" applyProtection="1">
      <alignment horizontal="right" vertical="center" indent="1"/>
    </xf>
    <xf numFmtId="10" fontId="6" fillId="0" borderId="20" xfId="0" applyNumberFormat="1" applyFont="1" applyBorder="1" applyAlignment="1" applyProtection="1">
      <alignment horizontal="right" vertical="center" indent="1"/>
    </xf>
    <xf numFmtId="165" fontId="6" fillId="0" borderId="20" xfId="0" applyNumberFormat="1" applyFont="1" applyBorder="1" applyAlignment="1" applyProtection="1">
      <alignment horizontal="right" vertical="center" indent="1"/>
    </xf>
    <xf numFmtId="2" fontId="6" fillId="0" borderId="2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165" fontId="6" fillId="0" borderId="1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9" xfId="0" applyNumberFormat="1" applyFont="1" applyBorder="1" applyAlignment="1" applyProtection="1">
      <alignment horizontal="right" vertical="center" indent="1"/>
    </xf>
    <xf numFmtId="165" fontId="6" fillId="0" borderId="17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Alignment="1" applyProtection="1">
      <alignment horizontal="right" vertical="center" indent="2"/>
    </xf>
    <xf numFmtId="2" fontId="6" fillId="0" borderId="7" xfId="0" applyNumberFormat="1" applyFont="1" applyBorder="1" applyAlignment="1" applyProtection="1">
      <alignment horizontal="right" vertical="center" indent="2"/>
    </xf>
    <xf numFmtId="0" fontId="1" fillId="0" borderId="0" xfId="0" applyFont="1" applyFill="1" applyBorder="1" applyAlignment="1">
      <alignment horizontal="left" wrapText="1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4" xfId="0" quotePrefix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 indent="1"/>
    </xf>
    <xf numFmtId="164" fontId="5" fillId="3" borderId="6" xfId="0" applyNumberFormat="1" applyFont="1" applyFill="1" applyBorder="1" applyAlignment="1" applyProtection="1">
      <alignment horizontal="right" vertical="center" indent="1"/>
    </xf>
    <xf numFmtId="10" fontId="5" fillId="3" borderId="9" xfId="0" applyNumberFormat="1" applyFont="1" applyFill="1" applyBorder="1" applyAlignment="1" applyProtection="1">
      <alignment horizontal="right" vertical="center" indent="1"/>
    </xf>
    <xf numFmtId="165" fontId="5" fillId="3" borderId="5" xfId="0" applyNumberFormat="1" applyFont="1" applyFill="1" applyBorder="1" applyAlignment="1" applyProtection="1">
      <alignment horizontal="right" vertical="center" indent="1"/>
    </xf>
    <xf numFmtId="165" fontId="5" fillId="3" borderId="6" xfId="0" applyNumberFormat="1" applyFont="1" applyFill="1" applyBorder="1" applyAlignment="1" applyProtection="1">
      <alignment horizontal="right" vertical="center" indent="1"/>
    </xf>
    <xf numFmtId="2" fontId="5" fillId="3" borderId="9" xfId="0" applyNumberFormat="1" applyFont="1" applyFill="1" applyBorder="1" applyAlignment="1" applyProtection="1">
      <alignment horizontal="right" vertical="center" inden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48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16384" width="11" style="1"/>
  </cols>
  <sheetData>
    <row r="1" spans="2:11" ht="9.9499999999999993" customHeight="1" x14ac:dyDescent="0.2"/>
    <row r="2" spans="2:11" ht="18" customHeight="1" x14ac:dyDescent="0.2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3"/>
    </row>
    <row r="3" spans="2:11" s="2" customFormat="1" ht="36" customHeight="1" x14ac:dyDescent="0.2">
      <c r="B3" s="44" t="s">
        <v>27</v>
      </c>
      <c r="C3" s="45"/>
      <c r="D3" s="45"/>
      <c r="E3" s="45"/>
      <c r="F3" s="45"/>
      <c r="G3" s="45"/>
      <c r="H3" s="45"/>
      <c r="I3" s="45"/>
      <c r="J3" s="45"/>
      <c r="K3" s="46"/>
    </row>
    <row r="4" spans="2:11" ht="15" customHeight="1" x14ac:dyDescent="0.2">
      <c r="C4" s="3"/>
      <c r="D4" s="3"/>
      <c r="E4" s="3"/>
      <c r="F4" s="3"/>
      <c r="G4" s="3"/>
      <c r="H4" s="3"/>
      <c r="I4" s="3"/>
      <c r="K4" s="21" t="s">
        <v>16</v>
      </c>
    </row>
    <row r="5" spans="2:11" ht="21.95" customHeight="1" x14ac:dyDescent="0.2">
      <c r="B5" s="47" t="s">
        <v>17</v>
      </c>
      <c r="C5" s="49">
        <v>2019</v>
      </c>
      <c r="D5" s="50"/>
      <c r="E5" s="51"/>
      <c r="F5" s="49">
        <v>2020</v>
      </c>
      <c r="G5" s="50"/>
      <c r="H5" s="51"/>
      <c r="I5" s="49" t="s">
        <v>26</v>
      </c>
      <c r="J5" s="50"/>
      <c r="K5" s="51"/>
    </row>
    <row r="6" spans="2:11" ht="50.1" customHeight="1" x14ac:dyDescent="0.2">
      <c r="B6" s="48"/>
      <c r="C6" s="59" t="s">
        <v>18</v>
      </c>
      <c r="D6" s="59" t="s">
        <v>19</v>
      </c>
      <c r="E6" s="60" t="s">
        <v>1</v>
      </c>
      <c r="F6" s="59" t="s">
        <v>18</v>
      </c>
      <c r="G6" s="59" t="s">
        <v>19</v>
      </c>
      <c r="H6" s="60" t="s">
        <v>1</v>
      </c>
      <c r="I6" s="59" t="s">
        <v>18</v>
      </c>
      <c r="J6" s="59" t="s">
        <v>19</v>
      </c>
      <c r="K6" s="60" t="s">
        <v>1</v>
      </c>
    </row>
    <row r="7" spans="2:11" ht="21" customHeight="1" x14ac:dyDescent="0.2">
      <c r="B7" s="4" t="s">
        <v>2</v>
      </c>
      <c r="C7" s="8">
        <v>217.39392572000003</v>
      </c>
      <c r="D7" s="9">
        <v>69.266159760000008</v>
      </c>
      <c r="E7" s="38" t="s">
        <v>25</v>
      </c>
      <c r="F7" s="8">
        <v>217.73515331999999</v>
      </c>
      <c r="G7" s="9">
        <v>81.22628456999999</v>
      </c>
      <c r="H7" s="38" t="s">
        <v>25</v>
      </c>
      <c r="I7" s="34">
        <f t="shared" ref="I7:J24" si="0">(F7-C7)/ABS(C7)</f>
        <v>1.569628032935307E-3</v>
      </c>
      <c r="J7" s="12">
        <f t="shared" si="0"/>
        <v>0.1726690905261756</v>
      </c>
      <c r="K7" s="39" t="s">
        <v>25</v>
      </c>
    </row>
    <row r="8" spans="2:11" ht="21" customHeight="1" x14ac:dyDescent="0.2">
      <c r="B8" s="4" t="s">
        <v>3</v>
      </c>
      <c r="C8" s="8">
        <v>3104.2259260300002</v>
      </c>
      <c r="D8" s="9">
        <v>631.76846445000001</v>
      </c>
      <c r="E8" s="5">
        <v>0.20351884157412786</v>
      </c>
      <c r="F8" s="8">
        <v>3261.2974327900001</v>
      </c>
      <c r="G8" s="9">
        <v>660.30752479</v>
      </c>
      <c r="H8" s="5">
        <f t="shared" ref="H8:H23" si="1">G8/F8</f>
        <v>0.20246774125876491</v>
      </c>
      <c r="I8" s="34">
        <f t="shared" si="0"/>
        <v>5.059925098972385E-2</v>
      </c>
      <c r="J8" s="12">
        <f t="shared" si="0"/>
        <v>4.5173290447229432E-2</v>
      </c>
      <c r="K8" s="22">
        <f t="shared" ref="K8:K24" si="2">(H8-E8)*100</f>
        <v>-0.10511003153629572</v>
      </c>
    </row>
    <row r="9" spans="2:11" ht="21" customHeight="1" x14ac:dyDescent="0.2">
      <c r="B9" s="4" t="s">
        <v>4</v>
      </c>
      <c r="C9" s="8">
        <v>3703.93720966</v>
      </c>
      <c r="D9" s="9">
        <v>744.21029355999997</v>
      </c>
      <c r="E9" s="5">
        <v>0.20092411167745314</v>
      </c>
      <c r="F9" s="8">
        <v>3615.0355351200001</v>
      </c>
      <c r="G9" s="9">
        <v>720.75015397000004</v>
      </c>
      <c r="H9" s="5">
        <f t="shared" si="1"/>
        <v>0.19937567610827786</v>
      </c>
      <c r="I9" s="34">
        <f t="shared" si="0"/>
        <v>-2.4001938884963062E-2</v>
      </c>
      <c r="J9" s="12">
        <f t="shared" si="0"/>
        <v>-3.1523535475135853E-2</v>
      </c>
      <c r="K9" s="22">
        <f t="shared" si="2"/>
        <v>-0.15484355691752771</v>
      </c>
    </row>
    <row r="10" spans="2:11" ht="21" customHeight="1" x14ac:dyDescent="0.2">
      <c r="B10" s="4" t="s">
        <v>5</v>
      </c>
      <c r="C10" s="8">
        <v>9509.1456302800016</v>
      </c>
      <c r="D10" s="9">
        <v>1874.10076368</v>
      </c>
      <c r="E10" s="5">
        <v>0.19708403220919188</v>
      </c>
      <c r="F10" s="8">
        <v>9021.7068297500009</v>
      </c>
      <c r="G10" s="9">
        <v>1759.6986920899999</v>
      </c>
      <c r="H10" s="5">
        <f t="shared" si="1"/>
        <v>0.19505163771086126</v>
      </c>
      <c r="I10" s="34">
        <f t="shared" si="0"/>
        <v>-5.1259999529068921E-2</v>
      </c>
      <c r="J10" s="12">
        <f t="shared" si="0"/>
        <v>-6.1043714301337371E-2</v>
      </c>
      <c r="K10" s="22">
        <f t="shared" si="2"/>
        <v>-0.20323944983306197</v>
      </c>
    </row>
    <row r="11" spans="2:11" ht="21" customHeight="1" x14ac:dyDescent="0.2">
      <c r="B11" s="6" t="s">
        <v>6</v>
      </c>
      <c r="C11" s="10">
        <v>17696.970316349998</v>
      </c>
      <c r="D11" s="11">
        <v>3371.1509347699998</v>
      </c>
      <c r="E11" s="7">
        <v>0.1904931112222886</v>
      </c>
      <c r="F11" s="10">
        <v>16694.097185660001</v>
      </c>
      <c r="G11" s="11">
        <v>3150.28806923</v>
      </c>
      <c r="H11" s="7">
        <f t="shared" si="1"/>
        <v>0.18870670478281712</v>
      </c>
      <c r="I11" s="35">
        <f t="shared" si="0"/>
        <v>-5.6669198894652377E-2</v>
      </c>
      <c r="J11" s="13">
        <f t="shared" si="0"/>
        <v>-6.551556717974967E-2</v>
      </c>
      <c r="K11" s="23">
        <f t="shared" si="2"/>
        <v>-0.17864064394714774</v>
      </c>
    </row>
    <row r="12" spans="2:11" ht="21" customHeight="1" x14ac:dyDescent="0.2">
      <c r="B12" s="4" t="s">
        <v>7</v>
      </c>
      <c r="C12" s="8">
        <v>40625.404372510005</v>
      </c>
      <c r="D12" s="9">
        <v>7309.3904566000001</v>
      </c>
      <c r="E12" s="5">
        <v>0.17992166649167057</v>
      </c>
      <c r="F12" s="8">
        <v>37681.350662650002</v>
      </c>
      <c r="G12" s="9">
        <v>6772.4537418</v>
      </c>
      <c r="H12" s="5">
        <f t="shared" si="1"/>
        <v>0.17972959097012675</v>
      </c>
      <c r="I12" s="34">
        <f t="shared" si="0"/>
        <v>-7.2468293062755498E-2</v>
      </c>
      <c r="J12" s="12">
        <f t="shared" si="0"/>
        <v>-7.3458480291632822E-2</v>
      </c>
      <c r="K12" s="22">
        <f t="shared" si="2"/>
        <v>-1.920755215438219E-2</v>
      </c>
    </row>
    <row r="13" spans="2:11" ht="21" customHeight="1" x14ac:dyDescent="0.2">
      <c r="B13" s="4" t="s">
        <v>8</v>
      </c>
      <c r="C13" s="8">
        <v>48004.804297410003</v>
      </c>
      <c r="D13" s="9">
        <v>8278.7515963700007</v>
      </c>
      <c r="E13" s="5">
        <v>0.17245673047805057</v>
      </c>
      <c r="F13" s="8">
        <v>43638.002038949999</v>
      </c>
      <c r="G13" s="9">
        <v>7584.2270598199993</v>
      </c>
      <c r="H13" s="5">
        <f t="shared" si="1"/>
        <v>0.17379867788288156</v>
      </c>
      <c r="I13" s="34">
        <f t="shared" si="0"/>
        <v>-9.0965942312894829E-2</v>
      </c>
      <c r="J13" s="12">
        <f t="shared" si="0"/>
        <v>-8.3892423690370269E-2</v>
      </c>
      <c r="K13" s="22">
        <f t="shared" si="2"/>
        <v>0.13419474048309843</v>
      </c>
    </row>
    <row r="14" spans="2:11" ht="21" customHeight="1" x14ac:dyDescent="0.2">
      <c r="B14" s="4" t="s">
        <v>9</v>
      </c>
      <c r="C14" s="8">
        <v>66516.291550779992</v>
      </c>
      <c r="D14" s="9">
        <v>11379.540849999999</v>
      </c>
      <c r="E14" s="5">
        <v>0.17107900312380778</v>
      </c>
      <c r="F14" s="8">
        <v>59100.528302089995</v>
      </c>
      <c r="G14" s="9">
        <v>10279.95146846</v>
      </c>
      <c r="H14" s="5">
        <f t="shared" si="1"/>
        <v>0.17394009434085661</v>
      </c>
      <c r="I14" s="34">
        <f t="shared" si="0"/>
        <v>-0.11148792387243418</v>
      </c>
      <c r="J14" s="12">
        <f t="shared" si="0"/>
        <v>-9.662862465492178E-2</v>
      </c>
      <c r="K14" s="22">
        <f t="shared" si="2"/>
        <v>0.28610912170488334</v>
      </c>
    </row>
    <row r="15" spans="2:11" ht="21" customHeight="1" x14ac:dyDescent="0.2">
      <c r="B15" s="4" t="s">
        <v>10</v>
      </c>
      <c r="C15" s="8">
        <v>111376.48151453999</v>
      </c>
      <c r="D15" s="9">
        <v>19205.399489490002</v>
      </c>
      <c r="E15" s="5">
        <v>0.17243675889494475</v>
      </c>
      <c r="F15" s="8">
        <v>98674.787721460001</v>
      </c>
      <c r="G15" s="9">
        <v>17308.777972490003</v>
      </c>
      <c r="H15" s="5">
        <f t="shared" si="1"/>
        <v>0.17541236593636628</v>
      </c>
      <c r="I15" s="34">
        <f t="shared" si="0"/>
        <v>-0.11404287171185065</v>
      </c>
      <c r="J15" s="12">
        <f t="shared" si="0"/>
        <v>-9.8754598572027105E-2</v>
      </c>
      <c r="K15" s="22">
        <f t="shared" si="2"/>
        <v>0.29756070414215241</v>
      </c>
    </row>
    <row r="16" spans="2:11" ht="21" customHeight="1" x14ac:dyDescent="0.2">
      <c r="B16" s="6" t="s">
        <v>11</v>
      </c>
      <c r="C16" s="10">
        <v>101516.5605315</v>
      </c>
      <c r="D16" s="11">
        <v>17601.919199509997</v>
      </c>
      <c r="E16" s="7">
        <v>0.1733896332514952</v>
      </c>
      <c r="F16" s="10">
        <v>91146.821372899998</v>
      </c>
      <c r="G16" s="11">
        <v>15992.69794048</v>
      </c>
      <c r="H16" s="7">
        <f t="shared" si="1"/>
        <v>0.17546084108682905</v>
      </c>
      <c r="I16" s="35">
        <f t="shared" si="0"/>
        <v>-0.10214825151983288</v>
      </c>
      <c r="J16" s="13">
        <f t="shared" si="0"/>
        <v>-9.1423056815008813E-2</v>
      </c>
      <c r="K16" s="23">
        <f t="shared" si="2"/>
        <v>0.20712078353338492</v>
      </c>
    </row>
    <row r="17" spans="1:11" ht="21" customHeight="1" x14ac:dyDescent="0.2">
      <c r="B17" s="4" t="s">
        <v>12</v>
      </c>
      <c r="C17" s="8">
        <v>120064.55063428999</v>
      </c>
      <c r="D17" s="9">
        <v>20739.58559988</v>
      </c>
      <c r="E17" s="5">
        <v>0.17273696099568669</v>
      </c>
      <c r="F17" s="8">
        <v>103972.7486369</v>
      </c>
      <c r="G17" s="9">
        <v>18147.356824800001</v>
      </c>
      <c r="H17" s="5">
        <f t="shared" si="1"/>
        <v>0.17453955062951459</v>
      </c>
      <c r="I17" s="34">
        <f t="shared" si="0"/>
        <v>-0.13402625431385437</v>
      </c>
      <c r="J17" s="12">
        <f t="shared" si="0"/>
        <v>-0.1249894199956916</v>
      </c>
      <c r="K17" s="22">
        <f t="shared" si="2"/>
        <v>0.18025896338279002</v>
      </c>
    </row>
    <row r="18" spans="1:11" ht="21" customHeight="1" x14ac:dyDescent="0.2">
      <c r="B18" s="4" t="s">
        <v>20</v>
      </c>
      <c r="C18" s="8">
        <v>158615.11107379998</v>
      </c>
      <c r="D18" s="9">
        <v>27561.03577368</v>
      </c>
      <c r="E18" s="5">
        <v>0.17376046700151085</v>
      </c>
      <c r="F18" s="8">
        <v>142017.15578303</v>
      </c>
      <c r="G18" s="9">
        <v>24821.782893029998</v>
      </c>
      <c r="H18" s="5">
        <f t="shared" ref="H18:H19" si="3">G18/F18</f>
        <v>0.17478017184735098</v>
      </c>
      <c r="I18" s="34">
        <f t="shared" ref="I18:I19" si="4">(F18-C18)/ABS(C18)</f>
        <v>-0.10464296357644849</v>
      </c>
      <c r="J18" s="12">
        <f t="shared" ref="J18:J19" si="5">(G18-D18)/ABS(D18)</f>
        <v>-9.9388604374074707E-2</v>
      </c>
      <c r="K18" s="22">
        <f t="shared" ref="K18:K19" si="6">(H18-E18)*100</f>
        <v>0.10197048458401303</v>
      </c>
    </row>
    <row r="19" spans="1:11" ht="21" customHeight="1" x14ac:dyDescent="0.2">
      <c r="B19" s="4" t="s">
        <v>21</v>
      </c>
      <c r="C19" s="8">
        <v>135169.78785162</v>
      </c>
      <c r="D19" s="9">
        <v>23711.77806081</v>
      </c>
      <c r="E19" s="5">
        <v>0.17542217412399244</v>
      </c>
      <c r="F19" s="8">
        <v>124114.16276286999</v>
      </c>
      <c r="G19" s="9">
        <v>21754.175784499999</v>
      </c>
      <c r="H19" s="5">
        <f t="shared" si="3"/>
        <v>0.17527553101303264</v>
      </c>
      <c r="I19" s="34">
        <f t="shared" si="4"/>
        <v>-8.1790652071497688E-2</v>
      </c>
      <c r="J19" s="12">
        <f t="shared" si="5"/>
        <v>-8.255822365111698E-2</v>
      </c>
      <c r="K19" s="22">
        <f t="shared" si="6"/>
        <v>-1.4664311095979876E-2</v>
      </c>
    </row>
    <row r="20" spans="1:11" ht="21" customHeight="1" x14ac:dyDescent="0.2">
      <c r="B20" s="4" t="s">
        <v>22</v>
      </c>
      <c r="C20" s="8">
        <v>135614.32664193999</v>
      </c>
      <c r="D20" s="9">
        <v>23709.473124209999</v>
      </c>
      <c r="E20" s="5">
        <v>0.17483015040741001</v>
      </c>
      <c r="F20" s="8">
        <v>123483.59107960001</v>
      </c>
      <c r="G20" s="9">
        <v>21539.116325970001</v>
      </c>
      <c r="H20" s="5">
        <f t="shared" si="1"/>
        <v>0.17442897584736949</v>
      </c>
      <c r="I20" s="34">
        <f t="shared" si="0"/>
        <v>-8.945025103703487E-2</v>
      </c>
      <c r="J20" s="12">
        <f t="shared" si="0"/>
        <v>-9.1539646911167477E-2</v>
      </c>
      <c r="K20" s="22">
        <f t="shared" si="2"/>
        <v>-4.011745600405181E-2</v>
      </c>
    </row>
    <row r="21" spans="1:11" ht="21" customHeight="1" x14ac:dyDescent="0.2">
      <c r="B21" s="24" t="s">
        <v>23</v>
      </c>
      <c r="C21" s="33">
        <v>187744.13039013001</v>
      </c>
      <c r="D21" s="9">
        <v>32487.306196139998</v>
      </c>
      <c r="E21" s="5">
        <v>0.1730403295625369</v>
      </c>
      <c r="F21" s="33">
        <v>170856.00222547</v>
      </c>
      <c r="G21" s="9">
        <v>29351.342758480001</v>
      </c>
      <c r="H21" s="5">
        <f t="shared" si="1"/>
        <v>0.17178994226814767</v>
      </c>
      <c r="I21" s="34">
        <f t="shared" si="0"/>
        <v>-8.9952895622178369E-2</v>
      </c>
      <c r="J21" s="12">
        <f t="shared" si="0"/>
        <v>-9.6528884812019253E-2</v>
      </c>
      <c r="K21" s="22">
        <f t="shared" si="2"/>
        <v>-0.12503872943892269</v>
      </c>
    </row>
    <row r="22" spans="1:11" ht="21" customHeight="1" x14ac:dyDescent="0.2">
      <c r="B22" s="4" t="s">
        <v>13</v>
      </c>
      <c r="C22" s="8">
        <v>139347.22066026001</v>
      </c>
      <c r="D22" s="25">
        <v>24113.712954259998</v>
      </c>
      <c r="E22" s="26">
        <v>0.17304767787978503</v>
      </c>
      <c r="F22" s="8">
        <v>126907.64542946999</v>
      </c>
      <c r="G22" s="25">
        <v>21697.386034220002</v>
      </c>
      <c r="H22" s="26">
        <f t="shared" si="1"/>
        <v>0.17096988885731482</v>
      </c>
      <c r="I22" s="36">
        <f t="shared" si="0"/>
        <v>-8.9270350508954321E-2</v>
      </c>
      <c r="J22" s="27">
        <f t="shared" si="0"/>
        <v>-0.1002055106413266</v>
      </c>
      <c r="K22" s="28">
        <f t="shared" si="2"/>
        <v>-0.20777890224702167</v>
      </c>
    </row>
    <row r="23" spans="1:11" ht="21" customHeight="1" x14ac:dyDescent="0.2">
      <c r="B23" s="4" t="s">
        <v>14</v>
      </c>
      <c r="C23" s="8">
        <v>683129.75633427</v>
      </c>
      <c r="D23" s="29">
        <v>124508.97213117</v>
      </c>
      <c r="E23" s="30">
        <v>0.18226255111370832</v>
      </c>
      <c r="F23" s="8">
        <v>598836.07117641007</v>
      </c>
      <c r="G23" s="29">
        <v>106370.04305144001</v>
      </c>
      <c r="H23" s="30">
        <f t="shared" si="1"/>
        <v>0.17762798229985821</v>
      </c>
      <c r="I23" s="37">
        <f t="shared" si="0"/>
        <v>-0.12339337347883471</v>
      </c>
      <c r="J23" s="31">
        <f t="shared" si="0"/>
        <v>-0.14568371073387915</v>
      </c>
      <c r="K23" s="32">
        <f t="shared" si="2"/>
        <v>-0.4634568813850104</v>
      </c>
    </row>
    <row r="24" spans="1:11" ht="21.95" customHeight="1" x14ac:dyDescent="0.2">
      <c r="B24" s="52" t="s">
        <v>15</v>
      </c>
      <c r="C24" s="53">
        <v>1961956.0988610899</v>
      </c>
      <c r="D24" s="54">
        <v>347297.36204833997</v>
      </c>
      <c r="E24" s="55">
        <v>0.17701586811751044</v>
      </c>
      <c r="F24" s="53">
        <f>SUM(F7:F23)</f>
        <v>1753238.7393284403</v>
      </c>
      <c r="G24" s="54">
        <f>SUM(G7:G23)</f>
        <v>307991.58258013998</v>
      </c>
      <c r="H24" s="55">
        <f>G24/F24</f>
        <v>0.17567007599781473</v>
      </c>
      <c r="I24" s="56">
        <f t="shared" si="0"/>
        <v>-0.1063822782037832</v>
      </c>
      <c r="J24" s="57">
        <f t="shared" si="0"/>
        <v>-0.11317615324336688</v>
      </c>
      <c r="K24" s="58">
        <f t="shared" si="2"/>
        <v>-0.13457921196957101</v>
      </c>
    </row>
    <row r="25" spans="1:11" ht="3.95" customHeight="1" x14ac:dyDescent="0.2">
      <c r="A25" s="14"/>
      <c r="B25" s="15"/>
      <c r="C25" s="16"/>
      <c r="D25" s="17"/>
      <c r="E25" s="18"/>
      <c r="F25" s="16"/>
      <c r="G25" s="17"/>
      <c r="H25" s="18"/>
      <c r="I25" s="19"/>
      <c r="J25" s="19"/>
      <c r="K25" s="20"/>
    </row>
    <row r="26" spans="1:11" ht="15" customHeight="1" x14ac:dyDescent="0.2">
      <c r="B26" s="40" t="s">
        <v>24</v>
      </c>
      <c r="C26" s="40"/>
      <c r="D26" s="40"/>
      <c r="E26" s="40"/>
      <c r="F26" s="40"/>
      <c r="G26" s="40"/>
      <c r="H26" s="40"/>
      <c r="I26" s="40"/>
      <c r="J26" s="40"/>
      <c r="K26" s="40"/>
    </row>
    <row r="27" spans="1:11" x14ac:dyDescent="0.2">
      <c r="D27"/>
      <c r="E27"/>
      <c r="F27"/>
      <c r="G27"/>
      <c r="H27"/>
      <c r="I27"/>
      <c r="J27"/>
    </row>
    <row r="28" spans="1:11" x14ac:dyDescent="0.2">
      <c r="D28"/>
      <c r="E28"/>
      <c r="F28"/>
      <c r="G28"/>
      <c r="H28"/>
      <c r="I28"/>
      <c r="J28"/>
    </row>
    <row r="29" spans="1:11" x14ac:dyDescent="0.2">
      <c r="D29"/>
      <c r="E29"/>
      <c r="F29"/>
      <c r="G29"/>
      <c r="H29"/>
      <c r="I29"/>
      <c r="J29"/>
    </row>
    <row r="30" spans="1:11" x14ac:dyDescent="0.2">
      <c r="D30"/>
      <c r="E30"/>
      <c r="F30"/>
      <c r="G30"/>
      <c r="H30"/>
      <c r="I30"/>
      <c r="J30"/>
    </row>
    <row r="31" spans="1:1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2017-11-28T11:01:41Z</cp:lastPrinted>
  <dcterms:created xsi:type="dcterms:W3CDTF">2011-03-15T10:48:52Z</dcterms:created>
  <dcterms:modified xsi:type="dcterms:W3CDTF">2022-07-11T06:52:53Z</dcterms:modified>
</cp:coreProperties>
</file>